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8_{CD751E2E-B27D-4EE1-A0C7-C95D27CB468A}" xr6:coauthVersionLast="47" xr6:coauthVersionMax="47" xr10:uidLastSave="{00000000-0000-0000-0000-000000000000}"/>
  <bookViews>
    <workbookView xWindow="-120" yWindow="-120" windowWidth="15600" windowHeight="11310" xr2:uid="{DBCEAF5D-7CC2-4AE0-951B-A5150A6731DE}"/>
  </bookViews>
  <sheets>
    <sheet name="Merici pristroje se schematy" sheetId="1" r:id="rId1"/>
    <sheet name="Merici pristroje jen navod" sheetId="5" r:id="rId2"/>
    <sheet name="Audio, video se schematy" sheetId="3" r:id="rId3"/>
    <sheet name="Audio, video jen navody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3" l="1"/>
  <c r="C40" i="3"/>
  <c r="C12" i="4"/>
</calcChain>
</file>

<file path=xl/sharedStrings.xml><?xml version="1.0" encoding="utf-8"?>
<sst xmlns="http://schemas.openxmlformats.org/spreadsheetml/2006/main" count="515" uniqueCount="266">
  <si>
    <t>Qualiscope</t>
  </si>
  <si>
    <t>Osciloskop</t>
  </si>
  <si>
    <t>Jen francouzsky</t>
  </si>
  <si>
    <t>Tektronix</t>
  </si>
  <si>
    <t>Kmitočtový filtr</t>
  </si>
  <si>
    <t>Krohn-Hite</t>
  </si>
  <si>
    <t>3700(R)</t>
  </si>
  <si>
    <t>C-59 Oscilloscope Camera System</t>
  </si>
  <si>
    <t>Qualiscope EHD40</t>
  </si>
  <si>
    <t>Unipan Poland</t>
  </si>
  <si>
    <t>Milivoltmetr</t>
  </si>
  <si>
    <t>Type 202B Homodyne Rectifier Voltmeter</t>
  </si>
  <si>
    <t>Analogová násobička</t>
  </si>
  <si>
    <t>Bruel&amp;Kjaer</t>
  </si>
  <si>
    <t>Type 5623 Gauss Impulse Multiplier</t>
  </si>
  <si>
    <t>Vcetne application notes</t>
  </si>
  <si>
    <t>Generator</t>
  </si>
  <si>
    <t>Typ 2620a</t>
  </si>
  <si>
    <t>314 Storage Oscilloscope</t>
  </si>
  <si>
    <t>Goerz</t>
  </si>
  <si>
    <t>Multiscript 1 / 3</t>
  </si>
  <si>
    <t>Zkousecka napeti</t>
  </si>
  <si>
    <t>Metra Blansko</t>
  </si>
  <si>
    <t>Typ pristroje</t>
  </si>
  <si>
    <t>Vyrobce</t>
  </si>
  <si>
    <t>Model, typ</t>
  </si>
  <si>
    <t>Poznamka</t>
  </si>
  <si>
    <t>Sanwa</t>
  </si>
  <si>
    <t>380-CE</t>
  </si>
  <si>
    <t>Multimetr analogovy</t>
  </si>
  <si>
    <t>2 kusy</t>
  </si>
  <si>
    <t>Tesla</t>
  </si>
  <si>
    <t>B5 ANP 230</t>
  </si>
  <si>
    <t>V-615</t>
  </si>
  <si>
    <t>Jen sacek se schematy a jinymi obrazky</t>
  </si>
  <si>
    <t>Zdroj DC</t>
  </si>
  <si>
    <t>Zesilovac audio 500/1000W</t>
  </si>
  <si>
    <t>AUC2050 AUC2100</t>
  </si>
  <si>
    <t>Sonda</t>
  </si>
  <si>
    <t>Zvukomer</t>
  </si>
  <si>
    <t>2 kusy, ale kazdy ma jinou obalku i obsah</t>
  </si>
  <si>
    <t>Zesilovac audio 250W</t>
  </si>
  <si>
    <t>511273 a 511283</t>
  </si>
  <si>
    <t>Vybledly tisk, temer necitelne</t>
  </si>
  <si>
    <t>Multimetr s papirovym zapisovacem</t>
  </si>
  <si>
    <t>Papirovy zapisovac</t>
  </si>
  <si>
    <t>RFT</t>
  </si>
  <si>
    <t>DSch 1-1/52</t>
  </si>
  <si>
    <t>Predzesilovac do osciloskopu</t>
  </si>
  <si>
    <t>ANP 401 URAN</t>
  </si>
  <si>
    <t>Hromadka</t>
  </si>
  <si>
    <t>A5</t>
  </si>
  <si>
    <t>BM 210</t>
  </si>
  <si>
    <t>BP 4301</t>
  </si>
  <si>
    <t>BS 275</t>
  </si>
  <si>
    <t>BM 426</t>
  </si>
  <si>
    <t>BS 525</t>
  </si>
  <si>
    <t>BM 595</t>
  </si>
  <si>
    <t>BM 365</t>
  </si>
  <si>
    <t>Hifi stereo sada</t>
  </si>
  <si>
    <t>Supraphon</t>
  </si>
  <si>
    <t>Studio 1 (NC 410 + ZC 20 + RK 60)</t>
  </si>
  <si>
    <t>Audio</t>
  </si>
  <si>
    <t>Kazetovy prehravac</t>
  </si>
  <si>
    <t>Unitra</t>
  </si>
  <si>
    <t>M531S M535S</t>
  </si>
  <si>
    <t>Zkreslomer mustkovy</t>
  </si>
  <si>
    <t>Typ 236a</t>
  </si>
  <si>
    <t>Nemecky + cesky preklad textu</t>
  </si>
  <si>
    <t>Meric kmitoctu analogovy</t>
  </si>
  <si>
    <t>BM 292a</t>
  </si>
  <si>
    <t>BM 356</t>
  </si>
  <si>
    <t>Meric L a C</t>
  </si>
  <si>
    <t>BM 366</t>
  </si>
  <si>
    <t>Analogovy X-Y zapisovac (plotr)</t>
  </si>
  <si>
    <t>Riken Denshi</t>
  </si>
  <si>
    <t>Model F-3C,  F-3D,  F-3E</t>
  </si>
  <si>
    <t>EN, navod a schema jsou samostane</t>
  </si>
  <si>
    <t>TCC-1000(S), TCC-2000(S)</t>
  </si>
  <si>
    <t>Mikrovoltmetr</t>
  </si>
  <si>
    <t>Typ 4011</t>
  </si>
  <si>
    <t>Velmi spatny kontrast tisku</t>
  </si>
  <si>
    <t>Digitalni vzorkovac + osciloskop</t>
  </si>
  <si>
    <t>Generator digitalnich dat</t>
  </si>
  <si>
    <t>Model 220</t>
  </si>
  <si>
    <t>Systron-Donner</t>
  </si>
  <si>
    <t>MFE Corporation</t>
  </si>
  <si>
    <t>Model DPA12EA</t>
  </si>
  <si>
    <t>Tiskarna stitku</t>
  </si>
  <si>
    <t>HP</t>
  </si>
  <si>
    <t>Model 141A</t>
  </si>
  <si>
    <t>Casova zakladna pro osciloskop</t>
  </si>
  <si>
    <t>Model 1420A</t>
  </si>
  <si>
    <t>Model 1401A</t>
  </si>
  <si>
    <t>Radiovy prijimac</t>
  </si>
  <si>
    <t>T632A</t>
  </si>
  <si>
    <t>BK 124</t>
  </si>
  <si>
    <t>Generator skolni RC</t>
  </si>
  <si>
    <t>Zesilovac audio</t>
  </si>
  <si>
    <t>Music 15</t>
  </si>
  <si>
    <t>BM 344</t>
  </si>
  <si>
    <t>B 41</t>
  </si>
  <si>
    <t>Prumyslovy citac</t>
  </si>
  <si>
    <t>BM 362</t>
  </si>
  <si>
    <t>RLC mustek</t>
  </si>
  <si>
    <t>TM 393</t>
  </si>
  <si>
    <t>Videogenerator</t>
  </si>
  <si>
    <t>BM 286</t>
  </si>
  <si>
    <t>Impulsni generator</t>
  </si>
  <si>
    <t>BM 412</t>
  </si>
  <si>
    <t>Milivoltmetr NF</t>
  </si>
  <si>
    <t>BM 384</t>
  </si>
  <si>
    <t>Oscilograf</t>
  </si>
  <si>
    <t>BM 420</t>
  </si>
  <si>
    <t>Duetto 444A</t>
  </si>
  <si>
    <t>BM 510</t>
  </si>
  <si>
    <t>ZPA</t>
  </si>
  <si>
    <t>Aritma TSZ 75</t>
  </si>
  <si>
    <t>Maly navod se schematem</t>
  </si>
  <si>
    <t>ANP 225 - B 41</t>
  </si>
  <si>
    <t>Slozka s velkymi schematy apod.</t>
  </si>
  <si>
    <t>Mixazni pult audio</t>
  </si>
  <si>
    <t>Monomix 7</t>
  </si>
  <si>
    <t>B 116 - ANP 269</t>
  </si>
  <si>
    <t>Mikrofon bezdratovy</t>
  </si>
  <si>
    <t>Sennheiser</t>
  </si>
  <si>
    <t>SK1008-3</t>
  </si>
  <si>
    <t>Zkreslomer</t>
  </si>
  <si>
    <t>BM 543</t>
  </si>
  <si>
    <t>BM 566A</t>
  </si>
  <si>
    <t>3 kusy, ruzne obalky i obsah</t>
  </si>
  <si>
    <t>Magnetofon 4-kanalovy</t>
  </si>
  <si>
    <t>Sony</t>
  </si>
  <si>
    <t>TC-788-4</t>
  </si>
  <si>
    <t>BP 7721</t>
  </si>
  <si>
    <t>BP 7723</t>
  </si>
  <si>
    <t>Zesilovac</t>
  </si>
  <si>
    <t>Mono 130</t>
  </si>
  <si>
    <t>Jen navod k obsluze</t>
  </si>
  <si>
    <t>Navod + schema</t>
  </si>
  <si>
    <t xml:space="preserve">Zesilovac </t>
  </si>
  <si>
    <t>Mono 130 + Monomix 7</t>
  </si>
  <si>
    <t>Servisni navod pro sestavu obou pristroju</t>
  </si>
  <si>
    <t>B 42</t>
  </si>
  <si>
    <t>Gramofon</t>
  </si>
  <si>
    <t>Perpetuum-Ebner</t>
  </si>
  <si>
    <t>Musical 364 Stereo</t>
  </si>
  <si>
    <t>Model 101</t>
  </si>
  <si>
    <t>Pulsni generator</t>
  </si>
  <si>
    <t>Multimetr digitalni</t>
  </si>
  <si>
    <t>Keithley</t>
  </si>
  <si>
    <t>Model 167</t>
  </si>
  <si>
    <t>Zdroj DC skolni</t>
  </si>
  <si>
    <t>BK 125</t>
  </si>
  <si>
    <t>TV prijimac prenosny</t>
  </si>
  <si>
    <t>4160 AB Merkur</t>
  </si>
  <si>
    <t>Voltmetr</t>
  </si>
  <si>
    <t>BM 388A</t>
  </si>
  <si>
    <t>Absorpcni vlnomer</t>
  </si>
  <si>
    <t>BM 307</t>
  </si>
  <si>
    <t>Antenovy predzesilovac</t>
  </si>
  <si>
    <t>4926A</t>
  </si>
  <si>
    <t>Gramo-radio prenosne</t>
  </si>
  <si>
    <t>National</t>
  </si>
  <si>
    <t>SG-550FL</t>
  </si>
  <si>
    <t>Originalni navod + cesky preklad</t>
  </si>
  <si>
    <t>Meric mechanickych vibraci</t>
  </si>
  <si>
    <t>RFT / SAD</t>
  </si>
  <si>
    <t>VP 101</t>
  </si>
  <si>
    <t>Peavey</t>
  </si>
  <si>
    <t>Zesilovac audio ve tride D</t>
  </si>
  <si>
    <t>DECA/700</t>
  </si>
  <si>
    <t>Xerox kopie</t>
  </si>
  <si>
    <t>BM 579</t>
  </si>
  <si>
    <t>ZPA Kosire</t>
  </si>
  <si>
    <t>AUL 310</t>
  </si>
  <si>
    <t>632A</t>
  </si>
  <si>
    <t>Audio navody</t>
  </si>
  <si>
    <t>Elektronicke varhany</t>
  </si>
  <si>
    <t>Ceskoslovenske hudebni nastroje</t>
  </si>
  <si>
    <t>Philips</t>
  </si>
  <si>
    <t>Jen cesky preklad navodu</t>
  </si>
  <si>
    <t>Norma Messtechnik</t>
  </si>
  <si>
    <t>Elpo Poland</t>
  </si>
  <si>
    <t>TC-134SD</t>
  </si>
  <si>
    <t>Originalni navod + cesky preklad + dalsi</t>
  </si>
  <si>
    <t>EL 3534</t>
  </si>
  <si>
    <t>EL 3547</t>
  </si>
  <si>
    <t>Magnetofon civkovy 4-stopy</t>
  </si>
  <si>
    <t>Magnetofon civkovy stereo</t>
  </si>
  <si>
    <t>RQ-203SD</t>
  </si>
  <si>
    <t>Dualni EN+CZ navod</t>
  </si>
  <si>
    <t>Magnetofon civkovy skolni</t>
  </si>
  <si>
    <t>B 47</t>
  </si>
  <si>
    <t>Jen jedna A4</t>
  </si>
  <si>
    <t>Magnetofon civkovy</t>
  </si>
  <si>
    <t>B 44</t>
  </si>
  <si>
    <t>Originalni navod + 2x cesky preklad</t>
  </si>
  <si>
    <t>444 LUX - ANP 240</t>
  </si>
  <si>
    <t>B4 - ANP 221</t>
  </si>
  <si>
    <t>B 70</t>
  </si>
  <si>
    <t>Korekcni predzesilovac</t>
  </si>
  <si>
    <t>AZG 981</t>
  </si>
  <si>
    <t>Korekcni predzesilovac pro prenosku</t>
  </si>
  <si>
    <t>Nema oznaceni</t>
  </si>
  <si>
    <t>Jen jeden dvoulist</t>
  </si>
  <si>
    <t>Ke gramofonu HC 410 a NC 410, jen dvoulist</t>
  </si>
  <si>
    <t>Cesky navod se schematem + nemecky bez</t>
  </si>
  <si>
    <t>Synchronizator k diaprojektoru</t>
  </si>
  <si>
    <t>AYK 010</t>
  </si>
  <si>
    <t>Prislusenstvi k B 47, jen dvoulist</t>
  </si>
  <si>
    <t>Zesilovac audio elektronkovy</t>
  </si>
  <si>
    <t>Mono 50 - AZK 405</t>
  </si>
  <si>
    <t>Jen dvoulist</t>
  </si>
  <si>
    <t>DU 10</t>
  </si>
  <si>
    <t>Meraky navody</t>
  </si>
  <si>
    <t>ZN1, ZN2</t>
  </si>
  <si>
    <t>Kazetovy prehravac miniaturni</t>
  </si>
  <si>
    <t>KM 340</t>
  </si>
  <si>
    <t>Sluchatka nahlavni lehka</t>
  </si>
  <si>
    <t>ARF 220</t>
  </si>
  <si>
    <t>Music 70 - AZK 450</t>
  </si>
  <si>
    <t>Avomet II</t>
  </si>
  <si>
    <t>Zapisovac tlaku vzduchu</t>
  </si>
  <si>
    <t>Junkalor</t>
  </si>
  <si>
    <t>Ba 423.2</t>
  </si>
  <si>
    <t>Nemecky, poskrtany modrou fixou</t>
  </si>
  <si>
    <t>Gaussmet</t>
  </si>
  <si>
    <t>Meric magnetickeho pole</t>
  </si>
  <si>
    <t>Zkousecka elektrickych predmetu</t>
  </si>
  <si>
    <t>ZO 1</t>
  </si>
  <si>
    <t>Minivrtacka plosnych spoju</t>
  </si>
  <si>
    <t>MV 24/1,5</t>
  </si>
  <si>
    <t>Diametral zdroj - zkontrolovat online</t>
  </si>
  <si>
    <t>2 kusy, dokonce s origo prislusenstvim</t>
  </si>
  <si>
    <t>Mikrofony</t>
  </si>
  <si>
    <t>AKG</t>
  </si>
  <si>
    <t>mnoho typu</t>
  </si>
  <si>
    <t>Delicia 307 - Model Mini 2</t>
  </si>
  <si>
    <t>Delicia Mini 807</t>
  </si>
  <si>
    <t>Jen 1 list se schematem</t>
  </si>
  <si>
    <t>Paskovy reverb</t>
  </si>
  <si>
    <t>Echolanta AZK 895</t>
  </si>
  <si>
    <t>Mam velke i male schema</t>
  </si>
  <si>
    <t>AZS 171/A</t>
  </si>
  <si>
    <t>Videoton</t>
  </si>
  <si>
    <t>Jen 1 list se schematem, hnede skvrny</t>
  </si>
  <si>
    <t>RB-3611 Camping Record</t>
  </si>
  <si>
    <t>Normatest 1181 GB 1 D</t>
  </si>
  <si>
    <t>Vetsinou jen dvoulist, ale s vnitrnim zapojenim</t>
  </si>
  <si>
    <t>Naskenovano, mam doma</t>
  </si>
  <si>
    <t>Nekomu jsem venoval</t>
  </si>
  <si>
    <t>Naskenovano a pak jsem nekomu venoval</t>
  </si>
  <si>
    <t>Komu venovano</t>
  </si>
  <si>
    <t>Hejnicek</t>
  </si>
  <si>
    <t>ANP401</t>
  </si>
  <si>
    <t>V rumunstině</t>
  </si>
  <si>
    <t>V anglictine</t>
  </si>
  <si>
    <t>S-el</t>
  </si>
  <si>
    <t>Zkousec elektronek</t>
  </si>
  <si>
    <t>BM 215</t>
  </si>
  <si>
    <t>Zaznejovy generator</t>
  </si>
  <si>
    <t>Model F-5</t>
  </si>
  <si>
    <t>EN + JP</t>
  </si>
  <si>
    <t>Fotak k osciloskopu</t>
  </si>
  <si>
    <t>T 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</si>
</sst>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2" borderId="0" xfId="0" applyFont="1" applyFill="1"/>
    <xf numFmtId="0" fontId="1" fillId="2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EA330-8FB9-4E5C-9A3E-E6CF10EEB8A5}">
  <dimension ref="B1:G61"/>
  <sheetViews>
    <sheetView tabSelected="1" workbookViewId="0">
      <selection activeCell="B12" sqref="B12"/>
    </sheetView>
  </sheetViews>
  <sheetFormatPr defaultRowHeight="15" x14ac:dyDescent="0.25"/>
  <cols>
    <col min="1" max="1" width="2.7109375" customWidth="1"/>
    <col min="2" max="2" width="38" customWidth="1"/>
    <col min="3" max="3" width="21.28515625" customWidth="1"/>
    <col min="4" max="4" width="40.28515625" customWidth="1"/>
    <col min="5" max="5" width="42.7109375" customWidth="1"/>
    <col min="6" max="6" width="14.85546875" customWidth="1"/>
    <col min="7" max="7" width="16.28515625" customWidth="1"/>
  </cols>
  <sheetData>
    <row r="1" spans="2:7" x14ac:dyDescent="0.25">
      <c r="B1" s="4" t="s">
        <v>250</v>
      </c>
    </row>
    <row r="2" spans="2:7" x14ac:dyDescent="0.25">
      <c r="B2" s="5" t="s">
        <v>251</v>
      </c>
    </row>
    <row r="3" spans="2:7" x14ac:dyDescent="0.25">
      <c r="B3" s="6" t="s">
        <v>252</v>
      </c>
    </row>
    <row r="5" spans="2:7" x14ac:dyDescent="0.25">
      <c r="B5" s="1" t="s">
        <v>23</v>
      </c>
      <c r="C5" s="1" t="s">
        <v>24</v>
      </c>
      <c r="D5" s="1" t="s">
        <v>25</v>
      </c>
      <c r="E5" s="1" t="s">
        <v>26</v>
      </c>
      <c r="F5" s="2" t="s">
        <v>50</v>
      </c>
      <c r="G5" s="2" t="s">
        <v>253</v>
      </c>
    </row>
    <row r="6" spans="2:7" x14ac:dyDescent="0.25">
      <c r="B6" s="4" t="s">
        <v>127</v>
      </c>
      <c r="C6" s="4" t="s">
        <v>0</v>
      </c>
      <c r="D6" s="4" t="s">
        <v>8</v>
      </c>
      <c r="E6" s="4" t="s">
        <v>2</v>
      </c>
      <c r="F6" s="4"/>
    </row>
    <row r="7" spans="2:7" x14ac:dyDescent="0.25">
      <c r="B7" t="s">
        <v>264</v>
      </c>
      <c r="C7" t="s">
        <v>3</v>
      </c>
      <c r="D7" t="s">
        <v>7</v>
      </c>
    </row>
    <row r="8" spans="2:7" x14ac:dyDescent="0.25">
      <c r="B8" t="s">
        <v>4</v>
      </c>
      <c r="C8" t="s">
        <v>5</v>
      </c>
      <c r="D8" t="s">
        <v>6</v>
      </c>
    </row>
    <row r="9" spans="2:7" x14ac:dyDescent="0.25">
      <c r="B9" s="4" t="s">
        <v>10</v>
      </c>
      <c r="C9" s="4" t="s">
        <v>9</v>
      </c>
      <c r="D9" s="4" t="s">
        <v>11</v>
      </c>
      <c r="E9" s="4"/>
      <c r="F9" s="4"/>
    </row>
    <row r="10" spans="2:7" x14ac:dyDescent="0.25">
      <c r="B10" s="6" t="s">
        <v>12</v>
      </c>
      <c r="C10" s="6" t="s">
        <v>13</v>
      </c>
      <c r="D10" s="6" t="s">
        <v>14</v>
      </c>
      <c r="E10" s="6" t="s">
        <v>15</v>
      </c>
      <c r="F10" s="6"/>
      <c r="G10" s="6" t="s">
        <v>258</v>
      </c>
    </row>
    <row r="11" spans="2:7" x14ac:dyDescent="0.25">
      <c r="B11" s="4" t="s">
        <v>261</v>
      </c>
      <c r="C11" s="4" t="s">
        <v>46</v>
      </c>
      <c r="D11" s="4" t="s">
        <v>17</v>
      </c>
      <c r="E11" s="4"/>
      <c r="F11" s="4"/>
    </row>
    <row r="12" spans="2:7" x14ac:dyDescent="0.25">
      <c r="B12" t="s">
        <v>1</v>
      </c>
      <c r="C12" t="s">
        <v>3</v>
      </c>
      <c r="D12" t="s">
        <v>18</v>
      </c>
    </row>
    <row r="13" spans="2:7" x14ac:dyDescent="0.25">
      <c r="B13" t="s">
        <v>44</v>
      </c>
      <c r="C13" t="s">
        <v>19</v>
      </c>
      <c r="D13" t="s">
        <v>20</v>
      </c>
      <c r="E13" t="s">
        <v>30</v>
      </c>
      <c r="F13" t="s">
        <v>51</v>
      </c>
    </row>
    <row r="14" spans="2:7" x14ac:dyDescent="0.25">
      <c r="B14" t="s">
        <v>29</v>
      </c>
      <c r="C14" t="s">
        <v>27</v>
      </c>
      <c r="D14" t="s">
        <v>28</v>
      </c>
      <c r="E14" t="s">
        <v>30</v>
      </c>
      <c r="F14" t="s">
        <v>51</v>
      </c>
    </row>
    <row r="15" spans="2:7" x14ac:dyDescent="0.25">
      <c r="B15" t="s">
        <v>16</v>
      </c>
      <c r="C15" t="s">
        <v>31</v>
      </c>
      <c r="D15" t="s">
        <v>58</v>
      </c>
      <c r="E15" t="s">
        <v>130</v>
      </c>
      <c r="F15" t="s">
        <v>51</v>
      </c>
    </row>
    <row r="16" spans="2:7" x14ac:dyDescent="0.25">
      <c r="B16" s="4" t="s">
        <v>10</v>
      </c>
      <c r="C16" s="4" t="s">
        <v>183</v>
      </c>
      <c r="D16" s="4" t="s">
        <v>33</v>
      </c>
      <c r="E16" s="8"/>
      <c r="F16" s="4" t="s">
        <v>51</v>
      </c>
    </row>
    <row r="17" spans="2:7" x14ac:dyDescent="0.25">
      <c r="B17" t="s">
        <v>104</v>
      </c>
      <c r="C17" t="s">
        <v>31</v>
      </c>
      <c r="D17" t="s">
        <v>57</v>
      </c>
      <c r="E17" t="s">
        <v>34</v>
      </c>
    </row>
    <row r="18" spans="2:7" x14ac:dyDescent="0.25">
      <c r="B18" s="5" t="s">
        <v>35</v>
      </c>
      <c r="C18" s="5" t="s">
        <v>31</v>
      </c>
      <c r="D18" s="5" t="s">
        <v>56</v>
      </c>
      <c r="E18" s="5" t="s">
        <v>40</v>
      </c>
      <c r="F18" s="5"/>
      <c r="G18" s="5" t="s">
        <v>254</v>
      </c>
    </row>
    <row r="19" spans="2:7" x14ac:dyDescent="0.25">
      <c r="B19" s="6" t="s">
        <v>1</v>
      </c>
      <c r="C19" s="6" t="s">
        <v>31</v>
      </c>
      <c r="D19" s="6" t="s">
        <v>265</v>
      </c>
      <c r="E19" s="6"/>
      <c r="F19" s="6" t="s">
        <v>51</v>
      </c>
      <c r="G19" s="6" t="s">
        <v>254</v>
      </c>
    </row>
    <row r="20" spans="2:7" x14ac:dyDescent="0.25">
      <c r="B20" t="s">
        <v>38</v>
      </c>
      <c r="C20" t="s">
        <v>31</v>
      </c>
      <c r="D20" t="s">
        <v>55</v>
      </c>
      <c r="E20" t="s">
        <v>30</v>
      </c>
      <c r="F20" t="s">
        <v>51</v>
      </c>
    </row>
    <row r="21" spans="2:7" x14ac:dyDescent="0.25">
      <c r="B21" s="6" t="s">
        <v>10</v>
      </c>
      <c r="C21" s="6" t="s">
        <v>31</v>
      </c>
      <c r="D21" s="6" t="s">
        <v>52</v>
      </c>
      <c r="E21" s="6" t="s">
        <v>257</v>
      </c>
      <c r="F21" s="6" t="s">
        <v>51</v>
      </c>
      <c r="G21" s="6" t="s">
        <v>254</v>
      </c>
    </row>
    <row r="22" spans="2:7" x14ac:dyDescent="0.25">
      <c r="B22" t="s">
        <v>39</v>
      </c>
      <c r="C22" t="s">
        <v>31</v>
      </c>
      <c r="D22" t="s">
        <v>70</v>
      </c>
      <c r="F22" t="s">
        <v>51</v>
      </c>
    </row>
    <row r="23" spans="2:7" x14ac:dyDescent="0.25">
      <c r="B23" t="s">
        <v>35</v>
      </c>
      <c r="C23" t="s">
        <v>31</v>
      </c>
      <c r="D23" t="s">
        <v>54</v>
      </c>
      <c r="E23" t="s">
        <v>40</v>
      </c>
      <c r="F23" t="s">
        <v>51</v>
      </c>
    </row>
    <row r="24" spans="2:7" x14ac:dyDescent="0.25">
      <c r="B24" s="4" t="s">
        <v>45</v>
      </c>
      <c r="C24" s="4" t="s">
        <v>46</v>
      </c>
      <c r="D24" s="4" t="s">
        <v>47</v>
      </c>
      <c r="E24" s="4"/>
      <c r="F24" s="4" t="s">
        <v>51</v>
      </c>
    </row>
    <row r="25" spans="2:7" x14ac:dyDescent="0.25">
      <c r="B25" t="s">
        <v>48</v>
      </c>
      <c r="C25" t="s">
        <v>31</v>
      </c>
      <c r="D25" t="s">
        <v>53</v>
      </c>
    </row>
    <row r="26" spans="2:7" x14ac:dyDescent="0.25">
      <c r="B26" t="s">
        <v>69</v>
      </c>
      <c r="C26" t="s">
        <v>31</v>
      </c>
      <c r="D26" t="s">
        <v>71</v>
      </c>
      <c r="F26" t="s">
        <v>51</v>
      </c>
    </row>
    <row r="27" spans="2:7" x14ac:dyDescent="0.25">
      <c r="B27" s="6" t="s">
        <v>72</v>
      </c>
      <c r="C27" s="6" t="s">
        <v>31</v>
      </c>
      <c r="D27" s="6" t="s">
        <v>73</v>
      </c>
      <c r="E27" s="6" t="s">
        <v>40</v>
      </c>
      <c r="F27" s="6" t="s">
        <v>51</v>
      </c>
      <c r="G27" s="6" t="s">
        <v>254</v>
      </c>
    </row>
    <row r="28" spans="2:7" x14ac:dyDescent="0.25">
      <c r="B28" s="4" t="s">
        <v>74</v>
      </c>
      <c r="C28" s="4" t="s">
        <v>75</v>
      </c>
      <c r="D28" s="4" t="s">
        <v>76</v>
      </c>
      <c r="E28" s="4" t="s">
        <v>263</v>
      </c>
      <c r="F28" s="4"/>
    </row>
    <row r="29" spans="2:7" x14ac:dyDescent="0.25">
      <c r="B29" s="4" t="s">
        <v>74</v>
      </c>
      <c r="C29" s="4" t="s">
        <v>75</v>
      </c>
      <c r="D29" s="4" t="s">
        <v>262</v>
      </c>
      <c r="E29" s="4" t="s">
        <v>77</v>
      </c>
      <c r="F29" s="4"/>
    </row>
    <row r="30" spans="2:7" x14ac:dyDescent="0.25">
      <c r="B30" s="4" t="s">
        <v>82</v>
      </c>
      <c r="C30" s="4" t="s">
        <v>75</v>
      </c>
      <c r="D30" s="4" t="s">
        <v>78</v>
      </c>
      <c r="E30" s="4" t="s">
        <v>77</v>
      </c>
      <c r="F30" s="4"/>
    </row>
    <row r="31" spans="2:7" x14ac:dyDescent="0.25">
      <c r="B31" s="4" t="s">
        <v>79</v>
      </c>
      <c r="C31" s="4" t="s">
        <v>46</v>
      </c>
      <c r="D31" s="4" t="s">
        <v>80</v>
      </c>
      <c r="E31" s="4" t="s">
        <v>81</v>
      </c>
      <c r="F31" s="4"/>
    </row>
    <row r="32" spans="2:7" x14ac:dyDescent="0.25">
      <c r="B32" s="4" t="s">
        <v>83</v>
      </c>
      <c r="C32" s="4" t="s">
        <v>85</v>
      </c>
      <c r="D32" s="4" t="s">
        <v>84</v>
      </c>
      <c r="E32" s="4"/>
      <c r="F32" s="4"/>
    </row>
    <row r="33" spans="2:7" x14ac:dyDescent="0.25">
      <c r="B33" s="4" t="s">
        <v>88</v>
      </c>
      <c r="C33" s="4" t="s">
        <v>86</v>
      </c>
      <c r="D33" s="4" t="s">
        <v>87</v>
      </c>
      <c r="E33" s="4"/>
      <c r="F33" s="4"/>
    </row>
    <row r="34" spans="2:7" x14ac:dyDescent="0.25">
      <c r="B34" t="s">
        <v>1</v>
      </c>
      <c r="C34" t="s">
        <v>89</v>
      </c>
      <c r="D34" t="s">
        <v>90</v>
      </c>
      <c r="E34" t="s">
        <v>30</v>
      </c>
    </row>
    <row r="35" spans="2:7" x14ac:dyDescent="0.25">
      <c r="B35" t="s">
        <v>91</v>
      </c>
      <c r="C35" t="s">
        <v>89</v>
      </c>
      <c r="D35" t="s">
        <v>92</v>
      </c>
    </row>
    <row r="36" spans="2:7" x14ac:dyDescent="0.25">
      <c r="B36" t="s">
        <v>48</v>
      </c>
      <c r="C36" t="s">
        <v>89</v>
      </c>
      <c r="D36" t="s">
        <v>93</v>
      </c>
    </row>
    <row r="37" spans="2:7" x14ac:dyDescent="0.25">
      <c r="B37" s="6" t="s">
        <v>97</v>
      </c>
      <c r="C37" s="6" t="s">
        <v>31</v>
      </c>
      <c r="D37" s="6" t="s">
        <v>96</v>
      </c>
      <c r="E37" s="6"/>
      <c r="F37" s="6" t="s">
        <v>51</v>
      </c>
      <c r="G37" s="6" t="s">
        <v>254</v>
      </c>
    </row>
    <row r="38" spans="2:7" x14ac:dyDescent="0.25">
      <c r="B38" t="s">
        <v>16</v>
      </c>
      <c r="C38" t="s">
        <v>31</v>
      </c>
      <c r="D38" t="s">
        <v>100</v>
      </c>
      <c r="F38" t="s">
        <v>51</v>
      </c>
    </row>
    <row r="39" spans="2:7" x14ac:dyDescent="0.25">
      <c r="B39" t="s">
        <v>102</v>
      </c>
      <c r="C39" t="s">
        <v>31</v>
      </c>
      <c r="D39" t="s">
        <v>103</v>
      </c>
      <c r="F39" t="s">
        <v>51</v>
      </c>
    </row>
    <row r="40" spans="2:7" x14ac:dyDescent="0.25">
      <c r="B40" t="s">
        <v>104</v>
      </c>
      <c r="C40" t="s">
        <v>31</v>
      </c>
      <c r="D40" t="s">
        <v>105</v>
      </c>
      <c r="F40" t="s">
        <v>51</v>
      </c>
    </row>
    <row r="41" spans="2:7" x14ac:dyDescent="0.25">
      <c r="B41" t="s">
        <v>106</v>
      </c>
      <c r="C41" t="s">
        <v>31</v>
      </c>
      <c r="D41" t="s">
        <v>107</v>
      </c>
      <c r="F41" t="s">
        <v>51</v>
      </c>
    </row>
    <row r="42" spans="2:7" x14ac:dyDescent="0.25">
      <c r="B42" t="s">
        <v>108</v>
      </c>
      <c r="C42" t="s">
        <v>31</v>
      </c>
      <c r="D42" t="s">
        <v>109</v>
      </c>
      <c r="F42" t="s">
        <v>51</v>
      </c>
    </row>
    <row r="43" spans="2:7" x14ac:dyDescent="0.25">
      <c r="B43" t="s">
        <v>110</v>
      </c>
      <c r="C43" t="s">
        <v>31</v>
      </c>
      <c r="D43" t="s">
        <v>111</v>
      </c>
      <c r="E43" t="s">
        <v>40</v>
      </c>
      <c r="F43" t="s">
        <v>51</v>
      </c>
    </row>
    <row r="44" spans="2:7" x14ac:dyDescent="0.25">
      <c r="B44" t="s">
        <v>112</v>
      </c>
      <c r="C44" t="s">
        <v>31</v>
      </c>
      <c r="D44" t="s">
        <v>113</v>
      </c>
      <c r="F44" t="s">
        <v>51</v>
      </c>
    </row>
    <row r="45" spans="2:7" x14ac:dyDescent="0.25">
      <c r="B45" t="s">
        <v>112</v>
      </c>
      <c r="C45" t="s">
        <v>31</v>
      </c>
      <c r="D45" t="s">
        <v>115</v>
      </c>
    </row>
    <row r="46" spans="2:7" x14ac:dyDescent="0.25">
      <c r="B46" t="s">
        <v>35</v>
      </c>
      <c r="C46" t="s">
        <v>116</v>
      </c>
      <c r="D46" t="s">
        <v>117</v>
      </c>
    </row>
    <row r="47" spans="2:7" x14ac:dyDescent="0.25">
      <c r="B47" t="s">
        <v>1</v>
      </c>
      <c r="C47" t="s">
        <v>31</v>
      </c>
      <c r="D47" t="s">
        <v>129</v>
      </c>
      <c r="E47" t="s">
        <v>30</v>
      </c>
    </row>
    <row r="48" spans="2:7" x14ac:dyDescent="0.25">
      <c r="B48" t="s">
        <v>38</v>
      </c>
      <c r="C48" t="s">
        <v>31</v>
      </c>
      <c r="D48" t="s">
        <v>134</v>
      </c>
      <c r="E48" t="s">
        <v>30</v>
      </c>
      <c r="F48" t="s">
        <v>51</v>
      </c>
    </row>
    <row r="49" spans="2:6" x14ac:dyDescent="0.25">
      <c r="B49" t="s">
        <v>38</v>
      </c>
      <c r="C49" t="s">
        <v>31</v>
      </c>
      <c r="D49" t="s">
        <v>135</v>
      </c>
      <c r="E49" t="s">
        <v>30</v>
      </c>
      <c r="F49" t="s">
        <v>51</v>
      </c>
    </row>
    <row r="50" spans="2:6" x14ac:dyDescent="0.25">
      <c r="B50" t="s">
        <v>259</v>
      </c>
      <c r="C50" t="s">
        <v>31</v>
      </c>
      <c r="D50" t="s">
        <v>260</v>
      </c>
      <c r="F50" t="s">
        <v>51</v>
      </c>
    </row>
    <row r="51" spans="2:6" x14ac:dyDescent="0.25">
      <c r="B51" t="s">
        <v>148</v>
      </c>
      <c r="C51" t="s">
        <v>85</v>
      </c>
      <c r="D51" t="s">
        <v>147</v>
      </c>
      <c r="F51" t="s">
        <v>51</v>
      </c>
    </row>
    <row r="52" spans="2:6" x14ac:dyDescent="0.25">
      <c r="B52" t="s">
        <v>149</v>
      </c>
      <c r="C52" t="s">
        <v>150</v>
      </c>
      <c r="D52" t="s">
        <v>151</v>
      </c>
      <c r="F52" t="s">
        <v>51</v>
      </c>
    </row>
    <row r="53" spans="2:6" x14ac:dyDescent="0.25">
      <c r="B53" t="s">
        <v>152</v>
      </c>
      <c r="C53" t="s">
        <v>31</v>
      </c>
      <c r="D53" t="s">
        <v>153</v>
      </c>
      <c r="F53" t="s">
        <v>51</v>
      </c>
    </row>
    <row r="54" spans="2:6" x14ac:dyDescent="0.25">
      <c r="B54" t="s">
        <v>156</v>
      </c>
      <c r="C54" t="s">
        <v>31</v>
      </c>
      <c r="D54" t="s">
        <v>157</v>
      </c>
      <c r="F54" t="s">
        <v>51</v>
      </c>
    </row>
    <row r="55" spans="2:6" x14ac:dyDescent="0.25">
      <c r="B55" t="s">
        <v>158</v>
      </c>
      <c r="C55" t="s">
        <v>31</v>
      </c>
      <c r="D55" t="s">
        <v>159</v>
      </c>
      <c r="F55" t="s">
        <v>51</v>
      </c>
    </row>
    <row r="56" spans="2:6" x14ac:dyDescent="0.25">
      <c r="B56" s="4" t="s">
        <v>166</v>
      </c>
      <c r="C56" s="4" t="s">
        <v>167</v>
      </c>
      <c r="D56" s="4" t="s">
        <v>168</v>
      </c>
      <c r="E56" s="4"/>
      <c r="F56" s="4"/>
    </row>
    <row r="57" spans="2:6" x14ac:dyDescent="0.25">
      <c r="B57" t="s">
        <v>10</v>
      </c>
      <c r="C57" t="s">
        <v>31</v>
      </c>
      <c r="D57" t="s">
        <v>173</v>
      </c>
    </row>
    <row r="58" spans="2:6" x14ac:dyDescent="0.25">
      <c r="B58" t="s">
        <v>35</v>
      </c>
      <c r="C58" t="s">
        <v>174</v>
      </c>
      <c r="D58" t="s">
        <v>175</v>
      </c>
    </row>
    <row r="59" spans="2:6" x14ac:dyDescent="0.25">
      <c r="B59" s="4" t="s">
        <v>66</v>
      </c>
      <c r="C59" s="4" t="s">
        <v>46</v>
      </c>
      <c r="D59" s="4" t="s">
        <v>67</v>
      </c>
      <c r="E59" s="4" t="s">
        <v>68</v>
      </c>
      <c r="F59" s="4" t="s">
        <v>51</v>
      </c>
    </row>
    <row r="60" spans="2:6" x14ac:dyDescent="0.25">
      <c r="B60" t="s">
        <v>127</v>
      </c>
      <c r="C60" t="s">
        <v>31</v>
      </c>
      <c r="D60" t="s">
        <v>128</v>
      </c>
    </row>
    <row r="61" spans="2:6" x14ac:dyDescent="0.25">
      <c r="B61" s="4" t="s">
        <v>29</v>
      </c>
      <c r="C61" s="4" t="s">
        <v>182</v>
      </c>
      <c r="D61" s="7" t="s">
        <v>248</v>
      </c>
      <c r="E61" s="4"/>
      <c r="F61" s="4" t="s">
        <v>51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50926-681D-4D53-9BC8-EBFB5A97E116}">
  <dimension ref="B1:G59"/>
  <sheetViews>
    <sheetView workbookViewId="0">
      <selection activeCell="E6" sqref="E6"/>
    </sheetView>
  </sheetViews>
  <sheetFormatPr defaultRowHeight="15" x14ac:dyDescent="0.25"/>
  <cols>
    <col min="1" max="1" width="2.7109375" customWidth="1"/>
    <col min="2" max="2" width="39.7109375" customWidth="1"/>
    <col min="3" max="3" width="21.28515625" customWidth="1"/>
    <col min="4" max="4" width="40.28515625" customWidth="1"/>
    <col min="5" max="5" width="42.7109375" customWidth="1"/>
    <col min="6" max="6" width="14.85546875" customWidth="1"/>
    <col min="7" max="7" width="16" customWidth="1"/>
  </cols>
  <sheetData>
    <row r="1" spans="2:7" x14ac:dyDescent="0.25">
      <c r="B1" s="4" t="s">
        <v>250</v>
      </c>
    </row>
    <row r="2" spans="2:7" x14ac:dyDescent="0.25">
      <c r="B2" s="5" t="s">
        <v>251</v>
      </c>
    </row>
    <row r="3" spans="2:7" x14ac:dyDescent="0.25">
      <c r="B3" s="6" t="s">
        <v>252</v>
      </c>
    </row>
    <row r="5" spans="2:7" x14ac:dyDescent="0.25">
      <c r="B5" s="1" t="s">
        <v>23</v>
      </c>
      <c r="C5" s="1" t="s">
        <v>24</v>
      </c>
      <c r="D5" s="1" t="s">
        <v>25</v>
      </c>
      <c r="E5" s="1" t="s">
        <v>26</v>
      </c>
      <c r="F5" s="2" t="s">
        <v>50</v>
      </c>
      <c r="G5" s="2" t="s">
        <v>253</v>
      </c>
    </row>
    <row r="6" spans="2:7" x14ac:dyDescent="0.25">
      <c r="B6" s="6" t="s">
        <v>29</v>
      </c>
      <c r="C6" s="6" t="s">
        <v>22</v>
      </c>
      <c r="D6" s="6" t="s">
        <v>214</v>
      </c>
      <c r="E6" s="6"/>
      <c r="F6" s="6" t="s">
        <v>215</v>
      </c>
      <c r="G6" s="6" t="s">
        <v>254</v>
      </c>
    </row>
    <row r="7" spans="2:7" x14ac:dyDescent="0.25">
      <c r="B7" s="6" t="s">
        <v>21</v>
      </c>
      <c r="C7" s="6" t="s">
        <v>22</v>
      </c>
      <c r="D7" s="6" t="s">
        <v>216</v>
      </c>
      <c r="E7" s="6" t="s">
        <v>40</v>
      </c>
      <c r="F7" s="6" t="s">
        <v>215</v>
      </c>
      <c r="G7" s="6" t="s">
        <v>254</v>
      </c>
    </row>
    <row r="8" spans="2:7" x14ac:dyDescent="0.25">
      <c r="B8" s="6" t="s">
        <v>29</v>
      </c>
      <c r="C8" s="6" t="s">
        <v>22</v>
      </c>
      <c r="D8" s="6" t="s">
        <v>222</v>
      </c>
      <c r="E8" s="6"/>
      <c r="F8" s="6" t="s">
        <v>215</v>
      </c>
      <c r="G8" s="6" t="s">
        <v>254</v>
      </c>
    </row>
    <row r="9" spans="2:7" x14ac:dyDescent="0.25">
      <c r="B9" s="4" t="s">
        <v>223</v>
      </c>
      <c r="C9" s="4" t="s">
        <v>224</v>
      </c>
      <c r="D9" s="4" t="s">
        <v>225</v>
      </c>
      <c r="E9" s="4" t="s">
        <v>226</v>
      </c>
      <c r="F9" s="4" t="s">
        <v>215</v>
      </c>
    </row>
    <row r="10" spans="2:7" x14ac:dyDescent="0.25">
      <c r="B10" s="4" t="s">
        <v>228</v>
      </c>
      <c r="C10" s="4" t="s">
        <v>22</v>
      </c>
      <c r="D10" s="4" t="s">
        <v>227</v>
      </c>
      <c r="E10" s="4" t="s">
        <v>213</v>
      </c>
      <c r="F10" s="4" t="s">
        <v>215</v>
      </c>
    </row>
    <row r="11" spans="2:7" x14ac:dyDescent="0.25">
      <c r="B11" s="4" t="s">
        <v>229</v>
      </c>
      <c r="C11" s="4" t="s">
        <v>22</v>
      </c>
      <c r="D11" s="4" t="s">
        <v>230</v>
      </c>
      <c r="E11" s="4" t="s">
        <v>213</v>
      </c>
      <c r="F11" s="4" t="s">
        <v>215</v>
      </c>
    </row>
    <row r="12" spans="2:7" x14ac:dyDescent="0.25">
      <c r="B12" s="4" t="s">
        <v>231</v>
      </c>
      <c r="C12" s="4" t="s">
        <v>174</v>
      </c>
      <c r="D12" s="4" t="s">
        <v>232</v>
      </c>
      <c r="E12" s="4" t="s">
        <v>194</v>
      </c>
      <c r="F12" s="4" t="s">
        <v>215</v>
      </c>
    </row>
    <row r="16" spans="2:7" x14ac:dyDescent="0.25">
      <c r="B16" t="s">
        <v>233</v>
      </c>
    </row>
    <row r="59" spans="2:4" x14ac:dyDescent="0.25">
      <c r="B59" t="s">
        <v>127</v>
      </c>
      <c r="C59" t="s">
        <v>31</v>
      </c>
      <c r="D59" t="s">
        <v>128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461D0-0357-4E9B-9F12-03096D31D1AE}">
  <dimension ref="B1:G42"/>
  <sheetViews>
    <sheetView topLeftCell="A25" workbookViewId="0">
      <selection activeCell="D30" sqref="D30"/>
    </sheetView>
  </sheetViews>
  <sheetFormatPr defaultRowHeight="15" x14ac:dyDescent="0.25"/>
  <cols>
    <col min="1" max="1" width="4" customWidth="1"/>
    <col min="2" max="2" width="37.5703125" customWidth="1"/>
    <col min="3" max="3" width="19.140625" customWidth="1"/>
    <col min="4" max="4" width="34.5703125" customWidth="1"/>
    <col min="5" max="5" width="44.140625" customWidth="1"/>
    <col min="6" max="6" width="12.5703125" customWidth="1"/>
    <col min="7" max="7" width="16.28515625" customWidth="1"/>
  </cols>
  <sheetData>
    <row r="1" spans="2:7" x14ac:dyDescent="0.25">
      <c r="B1" s="4" t="s">
        <v>250</v>
      </c>
    </row>
    <row r="2" spans="2:7" x14ac:dyDescent="0.25">
      <c r="B2" s="5" t="s">
        <v>251</v>
      </c>
    </row>
    <row r="3" spans="2:7" x14ac:dyDescent="0.25">
      <c r="B3" s="6" t="s">
        <v>252</v>
      </c>
    </row>
    <row r="5" spans="2:7" x14ac:dyDescent="0.25">
      <c r="B5" s="1" t="s">
        <v>23</v>
      </c>
      <c r="C5" s="1" t="s">
        <v>24</v>
      </c>
      <c r="D5" s="1" t="s">
        <v>25</v>
      </c>
      <c r="E5" s="1" t="s">
        <v>26</v>
      </c>
      <c r="F5" s="2" t="s">
        <v>50</v>
      </c>
      <c r="G5" s="2" t="s">
        <v>253</v>
      </c>
    </row>
    <row r="6" spans="2:7" x14ac:dyDescent="0.25">
      <c r="B6" t="s">
        <v>195</v>
      </c>
      <c r="C6" t="s">
        <v>31</v>
      </c>
      <c r="D6" t="s">
        <v>32</v>
      </c>
      <c r="F6" t="s">
        <v>62</v>
      </c>
    </row>
    <row r="7" spans="2:7" x14ac:dyDescent="0.25">
      <c r="B7" t="s">
        <v>36</v>
      </c>
      <c r="C7" t="s">
        <v>31</v>
      </c>
      <c r="D7" t="s">
        <v>37</v>
      </c>
      <c r="F7" t="s">
        <v>62</v>
      </c>
    </row>
    <row r="8" spans="2:7" x14ac:dyDescent="0.25">
      <c r="B8" t="s">
        <v>41</v>
      </c>
      <c r="C8" t="s">
        <v>31</v>
      </c>
      <c r="D8" t="s">
        <v>42</v>
      </c>
      <c r="E8" t="s">
        <v>43</v>
      </c>
      <c r="F8" t="s">
        <v>62</v>
      </c>
    </row>
    <row r="9" spans="2:7" x14ac:dyDescent="0.25">
      <c r="B9" s="6" t="s">
        <v>195</v>
      </c>
      <c r="C9" s="6" t="s">
        <v>31</v>
      </c>
      <c r="D9" s="6" t="s">
        <v>49</v>
      </c>
      <c r="E9" s="6" t="s">
        <v>256</v>
      </c>
      <c r="F9" s="6" t="s">
        <v>62</v>
      </c>
      <c r="G9" s="6" t="s">
        <v>254</v>
      </c>
    </row>
    <row r="10" spans="2:7" x14ac:dyDescent="0.25">
      <c r="B10" t="s">
        <v>59</v>
      </c>
      <c r="C10" t="s">
        <v>60</v>
      </c>
      <c r="D10" t="s">
        <v>61</v>
      </c>
      <c r="F10" t="s">
        <v>62</v>
      </c>
    </row>
    <row r="11" spans="2:7" x14ac:dyDescent="0.25">
      <c r="B11" t="s">
        <v>63</v>
      </c>
      <c r="C11" t="s">
        <v>64</v>
      </c>
      <c r="D11" t="s">
        <v>65</v>
      </c>
      <c r="E11" t="s">
        <v>30</v>
      </c>
      <c r="F11" t="s">
        <v>62</v>
      </c>
    </row>
    <row r="12" spans="2:7" x14ac:dyDescent="0.25">
      <c r="B12" t="s">
        <v>94</v>
      </c>
      <c r="C12" t="s">
        <v>31</v>
      </c>
      <c r="D12" t="s">
        <v>95</v>
      </c>
      <c r="E12" t="s">
        <v>243</v>
      </c>
      <c r="F12" t="s">
        <v>62</v>
      </c>
    </row>
    <row r="13" spans="2:7" x14ac:dyDescent="0.25">
      <c r="B13" t="s">
        <v>98</v>
      </c>
      <c r="C13" t="s">
        <v>31</v>
      </c>
      <c r="D13" t="s">
        <v>99</v>
      </c>
      <c r="E13" t="s">
        <v>30</v>
      </c>
      <c r="F13" t="s">
        <v>62</v>
      </c>
    </row>
    <row r="14" spans="2:7" x14ac:dyDescent="0.25">
      <c r="B14" t="s">
        <v>195</v>
      </c>
      <c r="C14" t="s">
        <v>31</v>
      </c>
      <c r="D14" t="s">
        <v>199</v>
      </c>
      <c r="E14" t="s">
        <v>207</v>
      </c>
      <c r="F14" t="s">
        <v>62</v>
      </c>
    </row>
    <row r="15" spans="2:7" x14ac:dyDescent="0.25">
      <c r="B15" t="s">
        <v>195</v>
      </c>
      <c r="C15" t="s">
        <v>31</v>
      </c>
      <c r="D15" t="s">
        <v>101</v>
      </c>
      <c r="E15" t="s">
        <v>118</v>
      </c>
      <c r="F15" t="s">
        <v>62</v>
      </c>
    </row>
    <row r="16" spans="2:7" x14ac:dyDescent="0.25">
      <c r="B16" t="s">
        <v>195</v>
      </c>
      <c r="C16" t="s">
        <v>31</v>
      </c>
      <c r="D16" t="s">
        <v>119</v>
      </c>
      <c r="E16" t="s">
        <v>120</v>
      </c>
      <c r="F16" t="s">
        <v>62</v>
      </c>
    </row>
    <row r="17" spans="2:7" x14ac:dyDescent="0.25">
      <c r="B17" t="s">
        <v>94</v>
      </c>
      <c r="C17" t="s">
        <v>31</v>
      </c>
      <c r="D17" t="s">
        <v>114</v>
      </c>
      <c r="F17" t="s">
        <v>62</v>
      </c>
    </row>
    <row r="18" spans="2:7" x14ac:dyDescent="0.25">
      <c r="B18" s="6" t="s">
        <v>121</v>
      </c>
      <c r="C18" s="6" t="s">
        <v>31</v>
      </c>
      <c r="D18" s="6" t="s">
        <v>122</v>
      </c>
      <c r="E18" s="6" t="s">
        <v>139</v>
      </c>
      <c r="F18" s="6" t="s">
        <v>62</v>
      </c>
      <c r="G18" s="6" t="s">
        <v>254</v>
      </c>
    </row>
    <row r="19" spans="2:7" x14ac:dyDescent="0.25">
      <c r="B19" s="6" t="s">
        <v>136</v>
      </c>
      <c r="C19" s="6" t="s">
        <v>31</v>
      </c>
      <c r="D19" s="6" t="s">
        <v>137</v>
      </c>
      <c r="E19" s="6" t="s">
        <v>138</v>
      </c>
      <c r="F19" s="6" t="s">
        <v>62</v>
      </c>
      <c r="G19" s="6" t="s">
        <v>254</v>
      </c>
    </row>
    <row r="20" spans="2:7" x14ac:dyDescent="0.25">
      <c r="B20" s="6" t="s">
        <v>140</v>
      </c>
      <c r="C20" s="6" t="s">
        <v>31</v>
      </c>
      <c r="D20" s="6" t="s">
        <v>141</v>
      </c>
      <c r="E20" s="6" t="s">
        <v>142</v>
      </c>
      <c r="F20" s="6" t="s">
        <v>62</v>
      </c>
      <c r="G20" s="6" t="s">
        <v>254</v>
      </c>
    </row>
    <row r="21" spans="2:7" x14ac:dyDescent="0.25">
      <c r="B21" t="s">
        <v>195</v>
      </c>
      <c r="C21" t="s">
        <v>31</v>
      </c>
      <c r="D21" t="s">
        <v>123</v>
      </c>
      <c r="F21" t="s">
        <v>62</v>
      </c>
    </row>
    <row r="22" spans="2:7" x14ac:dyDescent="0.25">
      <c r="B22" t="s">
        <v>124</v>
      </c>
      <c r="C22" t="s">
        <v>125</v>
      </c>
      <c r="D22" t="s">
        <v>126</v>
      </c>
      <c r="F22" t="s">
        <v>62</v>
      </c>
    </row>
    <row r="23" spans="2:7" x14ac:dyDescent="0.25">
      <c r="B23" t="s">
        <v>131</v>
      </c>
      <c r="C23" t="s">
        <v>132</v>
      </c>
      <c r="D23" t="s">
        <v>133</v>
      </c>
      <c r="F23" t="s">
        <v>62</v>
      </c>
    </row>
    <row r="24" spans="2:7" x14ac:dyDescent="0.25">
      <c r="B24" s="5" t="s">
        <v>195</v>
      </c>
      <c r="C24" s="5" t="s">
        <v>31</v>
      </c>
      <c r="D24" s="5" t="s">
        <v>143</v>
      </c>
      <c r="E24" s="5"/>
      <c r="F24" s="5" t="s">
        <v>62</v>
      </c>
      <c r="G24" s="5" t="s">
        <v>255</v>
      </c>
    </row>
    <row r="25" spans="2:7" x14ac:dyDescent="0.25">
      <c r="B25" t="s">
        <v>144</v>
      </c>
      <c r="C25" t="s">
        <v>145</v>
      </c>
      <c r="D25" t="s">
        <v>146</v>
      </c>
      <c r="F25" t="s">
        <v>62</v>
      </c>
    </row>
    <row r="26" spans="2:7" x14ac:dyDescent="0.25">
      <c r="B26" t="s">
        <v>154</v>
      </c>
      <c r="C26" t="s">
        <v>31</v>
      </c>
      <c r="D26" t="s">
        <v>155</v>
      </c>
      <c r="E26" t="s">
        <v>234</v>
      </c>
      <c r="F26" t="s">
        <v>62</v>
      </c>
    </row>
    <row r="27" spans="2:7" x14ac:dyDescent="0.25">
      <c r="B27" t="s">
        <v>160</v>
      </c>
      <c r="C27" t="s">
        <v>31</v>
      </c>
      <c r="D27" t="s">
        <v>161</v>
      </c>
      <c r="F27" t="s">
        <v>62</v>
      </c>
    </row>
    <row r="28" spans="2:7" x14ac:dyDescent="0.25">
      <c r="B28" t="s">
        <v>162</v>
      </c>
      <c r="C28" t="s">
        <v>163</v>
      </c>
      <c r="D28" t="s">
        <v>164</v>
      </c>
      <c r="E28" t="s">
        <v>165</v>
      </c>
      <c r="F28" t="s">
        <v>62</v>
      </c>
    </row>
    <row r="29" spans="2:7" x14ac:dyDescent="0.25">
      <c r="B29" t="s">
        <v>170</v>
      </c>
      <c r="C29" t="s">
        <v>169</v>
      </c>
      <c r="D29" t="s">
        <v>171</v>
      </c>
      <c r="E29" t="s">
        <v>172</v>
      </c>
      <c r="F29" t="s">
        <v>62</v>
      </c>
    </row>
    <row r="30" spans="2:7" x14ac:dyDescent="0.25">
      <c r="B30" t="s">
        <v>63</v>
      </c>
      <c r="C30" t="s">
        <v>132</v>
      </c>
      <c r="D30" t="s">
        <v>184</v>
      </c>
      <c r="E30" t="s">
        <v>185</v>
      </c>
      <c r="F30" t="s">
        <v>62</v>
      </c>
    </row>
    <row r="31" spans="2:7" x14ac:dyDescent="0.25">
      <c r="B31" t="s">
        <v>201</v>
      </c>
      <c r="C31" t="s">
        <v>60</v>
      </c>
      <c r="D31" t="s">
        <v>202</v>
      </c>
      <c r="E31" t="s">
        <v>206</v>
      </c>
      <c r="F31" t="s">
        <v>62</v>
      </c>
    </row>
    <row r="32" spans="2:7" x14ac:dyDescent="0.25">
      <c r="B32" t="s">
        <v>203</v>
      </c>
      <c r="C32" t="s">
        <v>31</v>
      </c>
      <c r="D32" t="s">
        <v>204</v>
      </c>
      <c r="E32" t="s">
        <v>205</v>
      </c>
      <c r="F32" t="s">
        <v>62</v>
      </c>
    </row>
    <row r="33" spans="2:6" x14ac:dyDescent="0.25">
      <c r="B33" t="s">
        <v>208</v>
      </c>
      <c r="C33" t="s">
        <v>31</v>
      </c>
      <c r="D33" t="s">
        <v>209</v>
      </c>
      <c r="E33" t="s">
        <v>210</v>
      </c>
      <c r="F33" t="s">
        <v>62</v>
      </c>
    </row>
    <row r="34" spans="2:6" x14ac:dyDescent="0.25">
      <c r="B34" t="s">
        <v>211</v>
      </c>
      <c r="C34" t="s">
        <v>31</v>
      </c>
      <c r="D34" t="s">
        <v>212</v>
      </c>
      <c r="E34" t="s">
        <v>213</v>
      </c>
      <c r="F34" t="s">
        <v>62</v>
      </c>
    </row>
    <row r="35" spans="2:6" x14ac:dyDescent="0.25">
      <c r="B35" t="s">
        <v>217</v>
      </c>
      <c r="C35" t="s">
        <v>31</v>
      </c>
      <c r="D35" t="s">
        <v>218</v>
      </c>
      <c r="F35" t="s">
        <v>62</v>
      </c>
    </row>
    <row r="36" spans="2:6" x14ac:dyDescent="0.25">
      <c r="B36" t="s">
        <v>219</v>
      </c>
      <c r="C36" t="s">
        <v>31</v>
      </c>
      <c r="D36" t="s">
        <v>220</v>
      </c>
      <c r="E36" t="s">
        <v>213</v>
      </c>
      <c r="F36" t="s">
        <v>62</v>
      </c>
    </row>
    <row r="37" spans="2:6" x14ac:dyDescent="0.25">
      <c r="B37" t="s">
        <v>235</v>
      </c>
      <c r="C37" t="s">
        <v>236</v>
      </c>
      <c r="D37" t="s">
        <v>237</v>
      </c>
      <c r="E37" t="s">
        <v>249</v>
      </c>
      <c r="F37" t="s">
        <v>62</v>
      </c>
    </row>
    <row r="38" spans="2:6" ht="30" x14ac:dyDescent="0.25">
      <c r="B38" t="s">
        <v>178</v>
      </c>
      <c r="C38" s="3" t="s">
        <v>179</v>
      </c>
      <c r="D38" t="s">
        <v>239</v>
      </c>
      <c r="E38" t="s">
        <v>240</v>
      </c>
      <c r="F38" t="s">
        <v>62</v>
      </c>
    </row>
    <row r="39" spans="2:6" x14ac:dyDescent="0.25">
      <c r="B39" t="s">
        <v>241</v>
      </c>
      <c r="C39" t="s">
        <v>31</v>
      </c>
      <c r="D39" t="s">
        <v>242</v>
      </c>
      <c r="E39" t="s">
        <v>240</v>
      </c>
      <c r="F39" t="s">
        <v>62</v>
      </c>
    </row>
    <row r="40" spans="2:6" x14ac:dyDescent="0.25">
      <c r="B40" t="s">
        <v>136</v>
      </c>
      <c r="C40" t="str">
        <f>$C$14</f>
        <v>Tesla</v>
      </c>
      <c r="D40" t="s">
        <v>221</v>
      </c>
      <c r="F40" t="s">
        <v>62</v>
      </c>
    </row>
    <row r="41" spans="2:6" x14ac:dyDescent="0.25">
      <c r="B41" t="s">
        <v>136</v>
      </c>
      <c r="C41" t="str">
        <f>$C$14</f>
        <v>Tesla</v>
      </c>
      <c r="D41" t="s">
        <v>244</v>
      </c>
      <c r="E41" t="s">
        <v>240</v>
      </c>
      <c r="F41" t="s">
        <v>62</v>
      </c>
    </row>
    <row r="42" spans="2:6" x14ac:dyDescent="0.25">
      <c r="B42" t="s">
        <v>94</v>
      </c>
      <c r="C42" t="s">
        <v>245</v>
      </c>
      <c r="D42" t="s">
        <v>247</v>
      </c>
      <c r="E42" t="s">
        <v>246</v>
      </c>
      <c r="F42" t="s">
        <v>62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AF5C9-9E0E-415E-8B80-77AE31D619BE}">
  <dimension ref="B2:F12"/>
  <sheetViews>
    <sheetView workbookViewId="0">
      <selection activeCell="B12" sqref="B12:D12"/>
    </sheetView>
  </sheetViews>
  <sheetFormatPr defaultRowHeight="15" x14ac:dyDescent="0.25"/>
  <cols>
    <col min="1" max="1" width="4" customWidth="1"/>
    <col min="2" max="2" width="35" customWidth="1"/>
    <col min="3" max="3" width="19.140625" customWidth="1"/>
    <col min="4" max="4" width="34.5703125" customWidth="1"/>
    <col min="5" max="5" width="44.140625" customWidth="1"/>
    <col min="6" max="6" width="14.42578125" customWidth="1"/>
  </cols>
  <sheetData>
    <row r="2" spans="2:6" x14ac:dyDescent="0.25">
      <c r="B2" s="1" t="s">
        <v>23</v>
      </c>
      <c r="C2" s="1" t="s">
        <v>24</v>
      </c>
      <c r="D2" s="1" t="s">
        <v>25</v>
      </c>
      <c r="E2" s="1" t="s">
        <v>26</v>
      </c>
      <c r="F2" s="2" t="s">
        <v>50</v>
      </c>
    </row>
    <row r="3" spans="2:6" x14ac:dyDescent="0.25">
      <c r="B3" t="s">
        <v>94</v>
      </c>
      <c r="C3" t="s">
        <v>31</v>
      </c>
      <c r="D3" t="s">
        <v>176</v>
      </c>
      <c r="F3" t="s">
        <v>177</v>
      </c>
    </row>
    <row r="4" spans="2:6" ht="30" x14ac:dyDescent="0.25">
      <c r="B4" t="s">
        <v>178</v>
      </c>
      <c r="C4" s="3" t="s">
        <v>179</v>
      </c>
      <c r="D4" t="s">
        <v>238</v>
      </c>
      <c r="F4" t="s">
        <v>177</v>
      </c>
    </row>
    <row r="5" spans="2:6" x14ac:dyDescent="0.25">
      <c r="B5" t="s">
        <v>189</v>
      </c>
      <c r="C5" t="s">
        <v>180</v>
      </c>
      <c r="D5" t="s">
        <v>186</v>
      </c>
      <c r="E5" t="s">
        <v>197</v>
      </c>
      <c r="F5" t="s">
        <v>177</v>
      </c>
    </row>
    <row r="6" spans="2:6" x14ac:dyDescent="0.25">
      <c r="B6" t="s">
        <v>188</v>
      </c>
      <c r="C6" t="s">
        <v>180</v>
      </c>
      <c r="D6" t="s">
        <v>187</v>
      </c>
      <c r="E6" t="s">
        <v>181</v>
      </c>
      <c r="F6" t="s">
        <v>177</v>
      </c>
    </row>
    <row r="7" spans="2:6" x14ac:dyDescent="0.25">
      <c r="B7" t="s">
        <v>63</v>
      </c>
      <c r="C7" t="s">
        <v>163</v>
      </c>
      <c r="D7" t="s">
        <v>190</v>
      </c>
      <c r="E7" t="s">
        <v>191</v>
      </c>
      <c r="F7" t="s">
        <v>177</v>
      </c>
    </row>
    <row r="8" spans="2:6" x14ac:dyDescent="0.25">
      <c r="B8" t="s">
        <v>192</v>
      </c>
      <c r="C8" t="s">
        <v>31</v>
      </c>
      <c r="D8" t="s">
        <v>193</v>
      </c>
      <c r="E8" t="s">
        <v>194</v>
      </c>
      <c r="F8" t="s">
        <v>177</v>
      </c>
    </row>
    <row r="9" spans="2:6" x14ac:dyDescent="0.25">
      <c r="B9" t="s">
        <v>195</v>
      </c>
      <c r="C9" t="s">
        <v>31</v>
      </c>
      <c r="D9" t="s">
        <v>196</v>
      </c>
      <c r="F9" t="s">
        <v>177</v>
      </c>
    </row>
    <row r="10" spans="2:6" x14ac:dyDescent="0.25">
      <c r="B10" t="s">
        <v>195</v>
      </c>
      <c r="C10" t="s">
        <v>31</v>
      </c>
      <c r="D10" t="s">
        <v>198</v>
      </c>
      <c r="F10" t="s">
        <v>177</v>
      </c>
    </row>
    <row r="11" spans="2:6" x14ac:dyDescent="0.25">
      <c r="B11" t="s">
        <v>195</v>
      </c>
      <c r="C11" t="s">
        <v>31</v>
      </c>
      <c r="D11" t="s">
        <v>200</v>
      </c>
      <c r="F11" t="s">
        <v>177</v>
      </c>
    </row>
    <row r="12" spans="2:6" x14ac:dyDescent="0.25">
      <c r="B12" t="s">
        <v>136</v>
      </c>
      <c r="C12" t="str">
        <f>$C$11</f>
        <v>Tesla</v>
      </c>
      <c r="D12" t="s">
        <v>221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Merici pristroje se schematy</vt:lpstr>
      <vt:lpstr>Merici pristroje jen navod</vt:lpstr>
      <vt:lpstr>Audio, video se schematy</vt:lpstr>
      <vt:lpstr>Audio, video jen navody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2024-11-16T15:32:25Z</dcterms:created>
  <dcterms:modified xsi:type="dcterms:W3CDTF">2024-11-16T15:32:48Z</dcterms:modified>
</cp:coreProperties>
</file>